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708" windowWidth="22716" windowHeight="6972" activeTab="1"/>
  </bookViews>
  <sheets>
    <sheet name="1-й год" sheetId="1" r:id="rId1"/>
    <sheet name="2-й и 3-й года" sheetId="2" r:id="rId2"/>
  </sheets>
  <definedNames>
    <definedName name="_xlnm.Print_Titles" localSheetId="0">'1-й год'!$6:$6</definedName>
    <definedName name="_xlnm.Print_Titles" localSheetId="1">'2-й и 3-й года'!$6:$6</definedName>
    <definedName name="_xlnm.Print_Area" localSheetId="0">'1-й год'!$A$1:$E$51</definedName>
  </definedNames>
  <calcPr calcId="145621"/>
</workbook>
</file>

<file path=xl/calcChain.xml><?xml version="1.0" encoding="utf-8"?>
<calcChain xmlns="http://schemas.openxmlformats.org/spreadsheetml/2006/main">
  <c r="V8" i="2" l="1"/>
  <c r="V7" i="2" l="1"/>
  <c r="U7" i="2"/>
  <c r="V47" i="2"/>
  <c r="V25" i="2"/>
  <c r="U25" i="2"/>
  <c r="U8" i="2"/>
  <c r="V43" i="2"/>
  <c r="U43" i="2"/>
  <c r="V40" i="2"/>
  <c r="U40" i="2"/>
  <c r="V39" i="2"/>
  <c r="U39" i="2"/>
  <c r="V36" i="2"/>
  <c r="U36" i="2"/>
  <c r="V37" i="2"/>
  <c r="U37" i="2"/>
  <c r="V10" i="2"/>
  <c r="U10" i="2"/>
  <c r="V11" i="2"/>
  <c r="U11" i="2"/>
  <c r="E8" i="1"/>
  <c r="E9" i="1"/>
  <c r="E7" i="1" l="1"/>
  <c r="E28" i="1"/>
  <c r="E49" i="1"/>
  <c r="E45" i="1"/>
  <c r="E44" i="1"/>
  <c r="E42" i="1"/>
  <c r="E41" i="1"/>
  <c r="E37" i="1"/>
  <c r="E26" i="1"/>
  <c r="E25" i="1" s="1"/>
  <c r="E10" i="1"/>
  <c r="E11" i="1"/>
  <c r="E38" i="1" l="1"/>
  <c r="V23" i="2" l="1"/>
  <c r="V21" i="2"/>
  <c r="V19" i="2"/>
  <c r="V15" i="2"/>
  <c r="V14" i="2" s="1"/>
  <c r="V13" i="2" s="1"/>
  <c r="E48" i="1"/>
  <c r="E46" i="1"/>
  <c r="E43" i="1"/>
  <c r="E40" i="1"/>
  <c r="E36" i="1"/>
  <c r="E34" i="1"/>
  <c r="E32" i="1"/>
  <c r="E30" i="1"/>
  <c r="E23" i="1"/>
  <c r="E21" i="1"/>
  <c r="E19" i="1"/>
  <c r="E15" i="1"/>
  <c r="E13" i="1"/>
  <c r="E29" i="1" l="1"/>
  <c r="E18" i="1"/>
  <c r="E17" i="1" s="1"/>
  <c r="V18" i="2"/>
  <c r="V17" i="2" s="1"/>
  <c r="V41" i="2"/>
  <c r="V38" i="2"/>
  <c r="V35" i="2"/>
  <c r="V33" i="2"/>
  <c r="V31" i="2"/>
  <c r="V29" i="2"/>
  <c r="V27" i="2"/>
  <c r="U47" i="2"/>
  <c r="U41" i="2"/>
  <c r="U38" i="2"/>
  <c r="U35" i="2"/>
  <c r="U33" i="2"/>
  <c r="U31" i="2"/>
  <c r="U29" i="2"/>
  <c r="U27" i="2"/>
  <c r="U23" i="2"/>
  <c r="U21" i="2"/>
  <c r="U19" i="2"/>
  <c r="U15" i="2"/>
  <c r="U14" i="2" s="1"/>
  <c r="U13" i="2" s="1"/>
  <c r="V9" i="2" l="1"/>
  <c r="V26" i="2"/>
  <c r="U18" i="2"/>
  <c r="U17" i="2" s="1"/>
  <c r="U26" i="2"/>
  <c r="U9" i="2" l="1"/>
</calcChain>
</file>

<file path=xl/sharedStrings.xml><?xml version="1.0" encoding="utf-8"?>
<sst xmlns="http://schemas.openxmlformats.org/spreadsheetml/2006/main" count="350" uniqueCount="83">
  <si>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</si>
  <si>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</si>
  <si>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</si>
  <si>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</si>
  <si>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</si>
  <si>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</si>
  <si>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</si>
  <si>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</si>
  <si>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Всего</t>
  </si>
  <si>
    <t>АДМИНИСТРАЦИЯ СЕЛЬСКОГО ПОСЕЛЕНИЯ "ТУРЪЯ"</t>
  </si>
  <si>
    <t>925</t>
  </si>
  <si>
    <t>Муниципальная программа "Пожарная безопасность в населенных пунктах на территории сельского поселения "Туръя"</t>
  </si>
  <si>
    <t>39 0 00 00000</t>
  </si>
  <si>
    <t>Подпрограмма "Безопасность населения в административных зданиях"</t>
  </si>
  <si>
    <t>39 2 00 00000</t>
  </si>
  <si>
    <t>Техническое обслуживание пожарной сигнализации</t>
  </si>
  <si>
    <t>39 2 2А 00000</t>
  </si>
  <si>
    <t>Закупка товаров, работ и услуг для обеспечения государственных (муниципальных) нужд</t>
  </si>
  <si>
    <t>200</t>
  </si>
  <si>
    <t>Муниципальная программа "Развитие жилищно-коммунального хозяйства и благоустройства сельского поселения "Туръя"</t>
  </si>
  <si>
    <t>40 0 00 00000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</si>
  <si>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</si>
  <si>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40 1 00 00000</t>
  </si>
  <si>
    <t>Расходы на содержание уличного освещение</t>
  </si>
  <si>
    <t>40 1 1А 00000</t>
  </si>
  <si>
    <t>Благоустройство территории</t>
  </si>
  <si>
    <t>40 1 1Б 00000</t>
  </si>
  <si>
    <t>Содержание улично-дорожной сети</t>
  </si>
  <si>
    <t>40 1 1В 00000</t>
  </si>
  <si>
    <t>Непрограммные мероприятия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</si>
  <si>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</si>
  <si>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</si>
  <si>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</si>
  <si>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</si>
  <si>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</si>
  <si>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</si>
  <si>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</si>
  <si>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Содержание парома</t>
  </si>
  <si>
    <t>99 9 00 04080</t>
  </si>
  <si>
    <t>Иные бюджетные ассигнования</t>
  </si>
  <si>
    <t>800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</si>
  <si>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</si>
  <si>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</si>
  <si>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</si>
  <si>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</si>
  <si>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</si>
  <si>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</si>
  <si>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</si>
  <si>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</si>
  <si>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</si>
  <si>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</si>
  <si>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Резервный фонд по предупреждению и ликвидации чрезвычайных ситуаций и последствий стихийных бедствий</t>
  </si>
  <si>
    <t>99 9 00 92710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</si>
  <si>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</si>
  <si>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</si>
  <si>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</si>
  <si>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</si>
  <si>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Условно утверждаемые (утвержденные) расходы</t>
  </si>
  <si>
    <t>99 9 00 99990</t>
  </si>
  <si>
    <t>НЕ УКАЗАНО</t>
  </si>
  <si>
    <t>000</t>
  </si>
  <si>
    <t>2021 год</t>
  </si>
  <si>
    <t>Муниципальные программы</t>
  </si>
  <si>
    <t>КЦСР</t>
  </si>
  <si>
    <t>КВР</t>
  </si>
  <si>
    <t>Подпрограмма "Содержание дорожно-транспортной сети"</t>
  </si>
  <si>
    <t>Организация транспортного обслуживания населения между поселениями</t>
  </si>
  <si>
    <t>Организация транспортного обслуживания населения между поселениями (Закупка товаров, работ и услуг для обеспечения государственных (муниципальных) нужд)</t>
  </si>
  <si>
    <t>40 2 00 00000</t>
  </si>
  <si>
    <t>40 2 2А 00000</t>
  </si>
  <si>
    <t>новая строка</t>
  </si>
  <si>
    <t>Осуществление полномочий в области создания условий для предоставления транспортных услуг населению и организации транспортного обслуживания населения между поселениями</t>
  </si>
  <si>
    <t>Осуществление полномочий в области создания условий для предоставления транспортных услуг населению и организации транспортного обслуживания населения между поселениями (Закупка товаров, работ и услуг для обеспечения государственных (муниципальных) нужд)</t>
  </si>
  <si>
    <t>99 9 00 64514</t>
  </si>
  <si>
    <r>
      <t>Приложение № 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</t>
    </r>
    <r>
      <rPr>
        <sz val="10"/>
        <color rgb="FFFF0000"/>
        <rFont val="Times New Roman"/>
        <family val="1"/>
        <charset val="204"/>
      </rPr>
      <t xml:space="preserve"> (ПРОЕКТ)</t>
    </r>
    <r>
      <rPr>
        <sz val="10"/>
        <color indexed="8"/>
        <rFont val="Times New Roman"/>
        <family val="1"/>
        <charset val="204"/>
      </rPr>
      <t xml:space="preserve"> Совета </t>
    </r>
    <r>
      <rPr>
        <sz val="10"/>
        <color rgb="FFFF0000"/>
        <rFont val="Times New Roman"/>
        <family val="1"/>
        <charset val="204"/>
      </rPr>
      <t xml:space="preserve">от 00.11.2019 № ____      </t>
    </r>
    <r>
      <rPr>
        <sz val="10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сельского поселения "Туръя"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 бюджете сельского поселения "Туръя" на 2020 год 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плановый период  2021 и 2022 годов" </t>
    </r>
  </si>
  <si>
    <t>Муниципальная программа "Противодействие экстремизму и профилактика терроризма на территории сельского поселения «Туръя» Княжпогостского района Республики Коми"</t>
  </si>
  <si>
    <t>Распространение буклетов, плакатов, памяток и рекомендаций по антитеррористической тематике</t>
  </si>
  <si>
    <t>38 0 00 00000</t>
  </si>
  <si>
    <t>38 0 1Б 00100</t>
  </si>
  <si>
    <r>
      <t xml:space="preserve">Приложение № 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</t>
    </r>
    <r>
      <rPr>
        <sz val="10"/>
        <color rgb="FFFF0000"/>
        <rFont val="Times New Roman"/>
        <family val="1"/>
        <charset val="204"/>
      </rPr>
      <t>(ПРОЕКТ)</t>
    </r>
    <r>
      <rPr>
        <sz val="10"/>
        <color indexed="8"/>
        <rFont val="Times New Roman"/>
        <family val="1"/>
        <charset val="204"/>
      </rPr>
      <t xml:space="preserve"> Совета </t>
    </r>
    <r>
      <rPr>
        <sz val="10"/>
        <color rgb="FFFF0000"/>
        <rFont val="Times New Roman"/>
        <family val="1"/>
        <charset val="204"/>
      </rPr>
      <t xml:space="preserve">от 00.11.2019 № _____      </t>
    </r>
    <r>
      <rPr>
        <sz val="10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сельского поселения "Туръя"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 бюджете сельского поселения "Туръя" на 2020 год 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плановый период  2021 и 2022 годов" </t>
    </r>
  </si>
  <si>
    <t>Ведомственная структура расходов бюджета сельского поселения "Туръя" на 2020 год</t>
  </si>
  <si>
    <t>2022 год</t>
  </si>
  <si>
    <t>Ведомственная структура расходов бюджета сельского поселения "Туръя" на плановый период 2021 и 2022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</si>
</sst>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22" x14ac:knownFonts="1">
    <font>
      <sz val="11"/>
      <color indexed="8"/>
      <name val="Calibri"/>
      <family val="2"/>
      <scheme val="minor"/>
    </font>
    <font>
      <sz val="8"/>
      <color indexed="8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i/>
      <sz val="12"/>
      <color indexed="0"/>
      <name val="Times New Roman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3"/>
      <color indexed="0"/>
      <name val="Times New Roman"/>
      <family val="1"/>
      <charset val="204"/>
    </font>
    <font>
      <sz val="13"/>
      <color indexed="8"/>
      <name val="Calibri"/>
      <family val="2"/>
      <scheme val="minor"/>
    </font>
    <font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1.5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8"/>
      <color rgb="FFFF0000"/>
      <name val="Calibri"/>
      <family val="2"/>
      <scheme val="minor"/>
    </font>
    <font>
      <b/>
      <sz val="12"/>
      <color rgb="FFFF000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165" fontId="3" fillId="2" borderId="2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right" vertical="center" wrapText="1"/>
    </xf>
    <xf numFmtId="0" fontId="9" fillId="0" borderId="0" xfId="0" applyFont="1" applyAlignment="1"/>
    <xf numFmtId="49" fontId="5" fillId="2" borderId="1" xfId="0" applyNumberFormat="1" applyFont="1" applyFill="1" applyBorder="1" applyAlignment="1">
      <alignment horizontal="right" wrapText="1"/>
    </xf>
    <xf numFmtId="165" fontId="4" fillId="2" borderId="2" xfId="0" applyNumberFormat="1" applyFont="1" applyFill="1" applyBorder="1" applyAlignment="1">
      <alignment horizontal="right" vertical="center"/>
    </xf>
    <xf numFmtId="49" fontId="11" fillId="2" borderId="2" xfId="0" applyNumberFormat="1" applyFont="1" applyFill="1" applyBorder="1" applyAlignment="1">
      <alignment horizontal="justify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165" fontId="11" fillId="2" borderId="2" xfId="0" applyNumberFormat="1" applyFont="1" applyFill="1" applyBorder="1" applyAlignment="1">
      <alignment horizontal="right" vertical="center"/>
    </xf>
    <xf numFmtId="49" fontId="12" fillId="2" borderId="2" xfId="0" applyNumberFormat="1" applyFont="1" applyFill="1" applyBorder="1" applyAlignment="1">
      <alignment horizontal="justify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165" fontId="12" fillId="2" borderId="2" xfId="0" applyNumberFormat="1" applyFont="1" applyFill="1" applyBorder="1" applyAlignment="1">
      <alignment horizontal="right" vertical="center"/>
    </xf>
    <xf numFmtId="164" fontId="11" fillId="2" borderId="2" xfId="0" applyNumberFormat="1" applyFont="1" applyFill="1" applyBorder="1" applyAlignment="1">
      <alignment horizontal="justify" vertical="center" wrapText="1"/>
    </xf>
    <xf numFmtId="0" fontId="7" fillId="0" borderId="0" xfId="0" applyFont="1" applyAlignment="1">
      <alignment horizontal="right" vertical="center" wrapText="1"/>
    </xf>
    <xf numFmtId="164" fontId="15" fillId="2" borderId="2" xfId="0" applyNumberFormat="1" applyFont="1" applyFill="1" applyBorder="1" applyAlignment="1">
      <alignment horizontal="justify" vertical="center" wrapText="1"/>
    </xf>
    <xf numFmtId="49" fontId="16" fillId="2" borderId="2" xfId="0" applyNumberFormat="1" applyFont="1" applyFill="1" applyBorder="1" applyAlignment="1">
      <alignment horizontal="justify" vertical="center" wrapText="1"/>
    </xf>
    <xf numFmtId="0" fontId="17" fillId="0" borderId="0" xfId="0" applyFont="1"/>
    <xf numFmtId="0" fontId="17" fillId="0" borderId="0" xfId="0" applyFont="1" applyAlignment="1">
      <alignment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49" fontId="1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right" vertical="center"/>
    </xf>
    <xf numFmtId="164" fontId="18" fillId="2" borderId="2" xfId="0" applyNumberFormat="1" applyFont="1" applyFill="1" applyBorder="1" applyAlignment="1">
      <alignment horizontal="justify" vertical="center" wrapText="1"/>
    </xf>
    <xf numFmtId="49" fontId="18" fillId="2" borderId="2" xfId="0" applyNumberFormat="1" applyFont="1" applyFill="1" applyBorder="1" applyAlignment="1">
      <alignment horizontal="center" vertical="center" wrapText="1"/>
    </xf>
    <xf numFmtId="165" fontId="18" fillId="2" borderId="2" xfId="0" applyNumberFormat="1" applyFont="1" applyFill="1" applyBorder="1" applyAlignment="1">
      <alignment horizontal="right"/>
    </xf>
    <xf numFmtId="49" fontId="19" fillId="2" borderId="2" xfId="0" applyNumberFormat="1" applyFont="1" applyFill="1" applyBorder="1" applyAlignment="1">
      <alignment horizontal="center" vertical="center" wrapText="1"/>
    </xf>
    <xf numFmtId="49" fontId="20" fillId="2" borderId="2" xfId="0" applyNumberFormat="1" applyFont="1" applyFill="1" applyBorder="1" applyAlignment="1">
      <alignment horizontal="center" vertical="center" wrapText="1"/>
    </xf>
    <xf numFmtId="49" fontId="21" fillId="2" borderId="2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164" fontId="14" fillId="2" borderId="1" xfId="0" applyNumberFormat="1" applyFont="1" applyFill="1" applyBorder="1" applyAlignment="1">
      <alignment horizont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49" fontId="13" fillId="2" borderId="2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164" fontId="8" fillId="2" borderId="1" xfId="0" applyNumberFormat="1" applyFont="1" applyFill="1" applyBorder="1" applyAlignment="1">
      <alignment horizontal="center" wrapText="1"/>
    </xf>
    <xf numFmtId="49" fontId="13" fillId="3" borderId="2" xfId="0" applyNumberFormat="1" applyFont="1" applyFill="1" applyBorder="1" applyAlignment="1">
      <alignment horizontal="justify" vertical="center" wrapText="1"/>
    </xf>
    <xf numFmtId="49" fontId="3" fillId="3" borderId="2" xfId="0" applyNumberFormat="1" applyFont="1" applyFill="1" applyBorder="1" applyAlignment="1">
      <alignment horizontal="center" vertical="center" wrapText="1"/>
    </xf>
    <xf numFmtId="165" fontId="3" fillId="3" borderId="2" xfId="0" applyNumberFormat="1" applyFont="1" applyFill="1" applyBorder="1" applyAlignment="1">
      <alignment horizontal="right"/>
    </xf>
    <xf numFmtId="49" fontId="18" fillId="3" borderId="2" xfId="0" applyNumberFormat="1" applyFont="1" applyFill="1" applyBorder="1" applyAlignment="1">
      <alignment horizontal="justify" vertical="center" wrapText="1"/>
    </xf>
    <xf numFmtId="49" fontId="18" fillId="3" borderId="2" xfId="0" applyNumberFormat="1" applyFont="1" applyFill="1" applyBorder="1" applyAlignment="1">
      <alignment horizontal="center" vertical="center" wrapText="1"/>
    </xf>
    <xf numFmtId="165" fontId="18" fillId="3" borderId="2" xfId="0" applyNumberFormat="1" applyFont="1" applyFill="1" applyBorder="1" applyAlignment="1">
      <alignment horizontal="right" vertical="center"/>
    </xf>
    <xf numFmtId="49" fontId="13" fillId="3" borderId="2" xfId="0" applyNumberFormat="1" applyFont="1" applyFill="1" applyBorder="1" applyAlignment="1">
      <alignment horizontal="center" vertical="center" wrapText="1"/>
    </xf>
    <xf numFmtId="49" fontId="11" fillId="3" borderId="2" xfId="0" applyNumberFormat="1" applyFont="1" applyFill="1" applyBorder="1" applyAlignment="1">
      <alignment horizontal="justify" vertical="center" wrapText="1"/>
    </xf>
    <xf numFmtId="49" fontId="11" fillId="3" borderId="2" xfId="0" applyNumberFormat="1" applyFont="1" applyFill="1" applyBorder="1" applyAlignment="1">
      <alignment horizontal="center" vertical="center" wrapText="1"/>
    </xf>
    <xf numFmtId="165" fontId="11" fillId="3" borderId="2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2"/>
  <sheetViews>
    <sheetView showGridLines="0" topLeftCell="A24" zoomScaleNormal="100" workbookViewId="0">
      <selection activeCell="A35" sqref="A35"/>
    </sheetView>
  </sheetViews>
  <sheetFormatPr defaultRowHeight="10.199999999999999" customHeight="1" x14ac:dyDescent="0.3"/>
  <cols>
    <col min="1" max="1" width="81.33203125" customWidth="1"/>
    <col min="2" max="2" width="6.109375" customWidth="1"/>
    <col min="3" max="3" width="16.21875" customWidth="1"/>
    <col min="4" max="4" width="5.77734375" customWidth="1"/>
    <col min="5" max="5" width="13.21875" customWidth="1"/>
  </cols>
  <sheetData>
    <row r="1" spans="1:22" ht="62.4" customHeight="1" x14ac:dyDescent="0.3">
      <c r="A1" s="35" t="s">
        <v>74</v>
      </c>
      <c r="B1" s="36"/>
      <c r="C1" s="36"/>
      <c r="D1" s="36"/>
      <c r="E1" s="36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</row>
    <row r="2" spans="1:22" ht="28.8" customHeight="1" x14ac:dyDescent="0.3">
      <c r="A2" s="37" t="s">
        <v>80</v>
      </c>
      <c r="B2" s="37"/>
      <c r="C2" s="37"/>
      <c r="D2" s="37"/>
      <c r="E2" s="37"/>
    </row>
    <row r="3" spans="1:22" ht="19.5" customHeight="1" x14ac:dyDescent="0.3">
      <c r="A3" s="1"/>
      <c r="B3" s="1"/>
      <c r="C3" s="1"/>
      <c r="D3" s="1"/>
      <c r="E3" s="9" t="s">
        <v>0</v>
      </c>
    </row>
    <row r="4" spans="1:22" ht="14.4" customHeight="1" x14ac:dyDescent="0.3">
      <c r="A4" s="39" t="s">
        <v>2</v>
      </c>
      <c r="B4" s="38" t="s">
        <v>3</v>
      </c>
      <c r="C4" s="40" t="s">
        <v>63</v>
      </c>
      <c r="D4" s="40" t="s">
        <v>64</v>
      </c>
      <c r="E4" s="39" t="s">
        <v>1</v>
      </c>
    </row>
    <row r="5" spans="1:22" ht="3" customHeight="1" x14ac:dyDescent="0.3">
      <c r="A5" s="39"/>
      <c r="B5" s="38" t="s">
        <v>3</v>
      </c>
      <c r="C5" s="38" t="s">
        <v>6</v>
      </c>
      <c r="D5" s="38" t="s">
        <v>7</v>
      </c>
      <c r="E5" s="39"/>
    </row>
    <row r="6" spans="1:22" ht="14.4" hidden="1" x14ac:dyDescent="0.3">
      <c r="A6" s="2"/>
      <c r="B6" s="2"/>
      <c r="C6" s="2"/>
      <c r="D6" s="2"/>
      <c r="E6" s="2"/>
    </row>
    <row r="7" spans="1:22" ht="16.649999999999999" customHeight="1" x14ac:dyDescent="0.3">
      <c r="A7" s="29" t="s">
        <v>8</v>
      </c>
      <c r="B7" s="30"/>
      <c r="C7" s="30"/>
      <c r="D7" s="30"/>
      <c r="E7" s="31">
        <f>0.3+18.6+474.234+3089.075</f>
        <v>3582.2089999999998</v>
      </c>
    </row>
    <row r="8" spans="1:22" ht="15.6" x14ac:dyDescent="0.3">
      <c r="A8" s="6" t="s">
        <v>9</v>
      </c>
      <c r="B8" s="3" t="s">
        <v>10</v>
      </c>
      <c r="C8" s="3"/>
      <c r="D8" s="3"/>
      <c r="E8" s="5">
        <f>E9+E29</f>
        <v>3582.2089999999998</v>
      </c>
    </row>
    <row r="9" spans="1:22" ht="15.6" x14ac:dyDescent="0.3">
      <c r="A9" s="43" t="s">
        <v>62</v>
      </c>
      <c r="B9" s="44"/>
      <c r="C9" s="44"/>
      <c r="D9" s="44"/>
      <c r="E9" s="45">
        <f>E10+E13+E17</f>
        <v>493.13400000000001</v>
      </c>
    </row>
    <row r="10" spans="1:22" ht="46.8" x14ac:dyDescent="0.3">
      <c r="A10" s="13" t="s">
        <v>75</v>
      </c>
      <c r="B10" s="26" t="s">
        <v>10</v>
      </c>
      <c r="C10" s="14" t="s">
        <v>77</v>
      </c>
      <c r="D10" s="25"/>
      <c r="E10" s="28">
        <f>E11</f>
        <v>0.3</v>
      </c>
    </row>
    <row r="11" spans="1:22" ht="31.2" x14ac:dyDescent="0.3">
      <c r="A11" s="13" t="s">
        <v>76</v>
      </c>
      <c r="B11" s="26" t="s">
        <v>10</v>
      </c>
      <c r="C11" s="14" t="s">
        <v>78</v>
      </c>
      <c r="D11" s="25"/>
      <c r="E11" s="28">
        <f>E12</f>
        <v>0.3</v>
      </c>
    </row>
    <row r="12" spans="1:22" ht="26.4" customHeight="1" x14ac:dyDescent="0.3">
      <c r="A12" s="7" t="s">
        <v>17</v>
      </c>
      <c r="B12" s="8" t="s">
        <v>10</v>
      </c>
      <c r="C12" s="17" t="s">
        <v>78</v>
      </c>
      <c r="D12" s="8" t="s">
        <v>18</v>
      </c>
      <c r="E12" s="18">
        <v>0.3</v>
      </c>
    </row>
    <row r="13" spans="1:22" ht="31.2" x14ac:dyDescent="0.3">
      <c r="A13" s="13" t="s">
        <v>11</v>
      </c>
      <c r="B13" s="14" t="s">
        <v>10</v>
      </c>
      <c r="C13" s="14" t="s">
        <v>12</v>
      </c>
      <c r="D13" s="14"/>
      <c r="E13" s="15">
        <f>E14</f>
        <v>18.600000000000001</v>
      </c>
    </row>
    <row r="14" spans="1:22" ht="15.6" x14ac:dyDescent="0.3">
      <c r="A14" s="16" t="s">
        <v>13</v>
      </c>
      <c r="B14" s="17" t="s">
        <v>10</v>
      </c>
      <c r="C14" s="17" t="s">
        <v>14</v>
      </c>
      <c r="D14" s="17"/>
      <c r="E14" s="18">
        <v>18.600000000000001</v>
      </c>
    </row>
    <row r="15" spans="1:22" ht="15.6" x14ac:dyDescent="0.3">
      <c r="A15" s="13" t="s">
        <v>15</v>
      </c>
      <c r="B15" s="14" t="s">
        <v>10</v>
      </c>
      <c r="C15" s="14" t="s">
        <v>16</v>
      </c>
      <c r="D15" s="14"/>
      <c r="E15" s="15">
        <f>E16</f>
        <v>18.600000000000001</v>
      </c>
    </row>
    <row r="16" spans="1:22" ht="19.8" customHeight="1" x14ac:dyDescent="0.3">
      <c r="A16" s="7" t="s">
        <v>17</v>
      </c>
      <c r="B16" s="8" t="s">
        <v>10</v>
      </c>
      <c r="C16" s="8" t="s">
        <v>16</v>
      </c>
      <c r="D16" s="8" t="s">
        <v>18</v>
      </c>
      <c r="E16" s="12">
        <v>18.600000000000001</v>
      </c>
    </row>
    <row r="17" spans="1:6" ht="31.2" x14ac:dyDescent="0.3">
      <c r="A17" s="13" t="s">
        <v>19</v>
      </c>
      <c r="B17" s="14" t="s">
        <v>10</v>
      </c>
      <c r="C17" s="14" t="s">
        <v>20</v>
      </c>
      <c r="D17" s="14"/>
      <c r="E17" s="15">
        <f>E18+E25</f>
        <v>474.23400000000004</v>
      </c>
    </row>
    <row r="18" spans="1:6" ht="46.8" x14ac:dyDescent="0.3">
      <c r="A18" s="16" t="s">
        <v>21</v>
      </c>
      <c r="B18" s="17" t="s">
        <v>10</v>
      </c>
      <c r="C18" s="17" t="s">
        <v>22</v>
      </c>
      <c r="D18" s="17"/>
      <c r="E18" s="18">
        <f>E19+E21+E23</f>
        <v>474.23400000000004</v>
      </c>
    </row>
    <row r="19" spans="1:6" ht="15.6" x14ac:dyDescent="0.3">
      <c r="A19" s="13" t="s">
        <v>23</v>
      </c>
      <c r="B19" s="14" t="s">
        <v>10</v>
      </c>
      <c r="C19" s="14" t="s">
        <v>24</v>
      </c>
      <c r="D19" s="14"/>
      <c r="E19" s="15">
        <f>E20</f>
        <v>254.23400000000001</v>
      </c>
    </row>
    <row r="20" spans="1:6" ht="20.399999999999999" customHeight="1" x14ac:dyDescent="0.3">
      <c r="A20" s="7" t="s">
        <v>17</v>
      </c>
      <c r="B20" s="8" t="s">
        <v>10</v>
      </c>
      <c r="C20" s="8" t="s">
        <v>24</v>
      </c>
      <c r="D20" s="8" t="s">
        <v>18</v>
      </c>
      <c r="E20" s="12">
        <v>254.23400000000001</v>
      </c>
    </row>
    <row r="21" spans="1:6" ht="15.6" x14ac:dyDescent="0.3">
      <c r="A21" s="13" t="s">
        <v>25</v>
      </c>
      <c r="B21" s="14" t="s">
        <v>10</v>
      </c>
      <c r="C21" s="14" t="s">
        <v>26</v>
      </c>
      <c r="D21" s="14"/>
      <c r="E21" s="15">
        <f>E22</f>
        <v>20</v>
      </c>
    </row>
    <row r="22" spans="1:6" ht="18.600000000000001" customHeight="1" x14ac:dyDescent="0.3">
      <c r="A22" s="7" t="s">
        <v>17</v>
      </c>
      <c r="B22" s="8" t="s">
        <v>10</v>
      </c>
      <c r="C22" s="8" t="s">
        <v>26</v>
      </c>
      <c r="D22" s="8" t="s">
        <v>18</v>
      </c>
      <c r="E22" s="12">
        <v>20</v>
      </c>
    </row>
    <row r="23" spans="1:6" ht="15.6" x14ac:dyDescent="0.3">
      <c r="A23" s="13" t="s">
        <v>27</v>
      </c>
      <c r="B23" s="14" t="s">
        <v>10</v>
      </c>
      <c r="C23" s="14" t="s">
        <v>28</v>
      </c>
      <c r="D23" s="14"/>
      <c r="E23" s="15">
        <f>E24</f>
        <v>200</v>
      </c>
    </row>
    <row r="24" spans="1:6" ht="19.2" customHeight="1" x14ac:dyDescent="0.3">
      <c r="A24" s="7" t="s">
        <v>17</v>
      </c>
      <c r="B24" s="8" t="s">
        <v>10</v>
      </c>
      <c r="C24" s="8" t="s">
        <v>28</v>
      </c>
      <c r="D24" s="8" t="s">
        <v>18</v>
      </c>
      <c r="E24" s="12">
        <v>200</v>
      </c>
    </row>
    <row r="25" spans="1:6" ht="19.2" hidden="1" customHeight="1" x14ac:dyDescent="0.3">
      <c r="A25" s="16" t="s">
        <v>65</v>
      </c>
      <c r="B25" s="17" t="s">
        <v>10</v>
      </c>
      <c r="C25" s="17" t="s">
        <v>68</v>
      </c>
      <c r="D25" s="8"/>
      <c r="E25" s="18">
        <f>E26</f>
        <v>0</v>
      </c>
      <c r="F25" s="23" t="s">
        <v>70</v>
      </c>
    </row>
    <row r="26" spans="1:6" ht="15.6" hidden="1" customHeight="1" x14ac:dyDescent="0.3">
      <c r="A26" s="13" t="s">
        <v>66</v>
      </c>
      <c r="B26" s="14" t="s">
        <v>10</v>
      </c>
      <c r="C26" s="14" t="s">
        <v>69</v>
      </c>
      <c r="D26" s="8"/>
      <c r="E26" s="15">
        <f>E27</f>
        <v>0</v>
      </c>
      <c r="F26" s="23" t="s">
        <v>70</v>
      </c>
    </row>
    <row r="27" spans="1:6" ht="32.4" hidden="1" customHeight="1" x14ac:dyDescent="0.3">
      <c r="A27" s="22" t="s">
        <v>67</v>
      </c>
      <c r="B27" s="8" t="s">
        <v>10</v>
      </c>
      <c r="C27" s="17" t="s">
        <v>69</v>
      </c>
      <c r="D27" s="17" t="s">
        <v>18</v>
      </c>
      <c r="E27" s="18">
        <v>0</v>
      </c>
      <c r="F27" s="24" t="s">
        <v>70</v>
      </c>
    </row>
    <row r="28" spans="1:6" ht="15.6" x14ac:dyDescent="0.3">
      <c r="A28" s="46" t="s">
        <v>29</v>
      </c>
      <c r="B28" s="47" t="s">
        <v>10</v>
      </c>
      <c r="C28" s="47" t="s">
        <v>30</v>
      </c>
      <c r="D28" s="47"/>
      <c r="E28" s="48">
        <f>3089.075</f>
        <v>3089.0749999999998</v>
      </c>
    </row>
    <row r="29" spans="1:6" ht="15.6" x14ac:dyDescent="0.3">
      <c r="A29" s="13" t="s">
        <v>31</v>
      </c>
      <c r="B29" s="14" t="s">
        <v>10</v>
      </c>
      <c r="C29" s="14" t="s">
        <v>32</v>
      </c>
      <c r="D29" s="14"/>
      <c r="E29" s="15">
        <f>E30+E32+E34+E36+E40+E43+E46+E48+E38</f>
        <v>3089.0749999999998</v>
      </c>
    </row>
    <row r="30" spans="1:6" ht="15.6" x14ac:dyDescent="0.3">
      <c r="A30" s="13" t="s">
        <v>33</v>
      </c>
      <c r="B30" s="14" t="s">
        <v>10</v>
      </c>
      <c r="C30" s="14" t="s">
        <v>34</v>
      </c>
      <c r="D30" s="14"/>
      <c r="E30" s="15">
        <f>E31</f>
        <v>684.13300000000004</v>
      </c>
    </row>
    <row r="31" spans="1:6" ht="46.8" x14ac:dyDescent="0.3">
      <c r="A31" s="7" t="s">
        <v>35</v>
      </c>
      <c r="B31" s="8" t="s">
        <v>10</v>
      </c>
      <c r="C31" s="8" t="s">
        <v>34</v>
      </c>
      <c r="D31" s="8" t="s">
        <v>36</v>
      </c>
      <c r="E31" s="12">
        <v>684.13300000000004</v>
      </c>
    </row>
    <row r="32" spans="1:6" ht="15.6" x14ac:dyDescent="0.3">
      <c r="A32" s="13" t="s">
        <v>37</v>
      </c>
      <c r="B32" s="14" t="s">
        <v>10</v>
      </c>
      <c r="C32" s="14" t="s">
        <v>38</v>
      </c>
      <c r="D32" s="14"/>
      <c r="E32" s="15">
        <f>E33</f>
        <v>3</v>
      </c>
    </row>
    <row r="33" spans="1:6" ht="15.6" x14ac:dyDescent="0.3">
      <c r="A33" s="7" t="s">
        <v>39</v>
      </c>
      <c r="B33" s="8" t="s">
        <v>10</v>
      </c>
      <c r="C33" s="8" t="s">
        <v>38</v>
      </c>
      <c r="D33" s="8" t="s">
        <v>40</v>
      </c>
      <c r="E33" s="12">
        <v>3</v>
      </c>
    </row>
    <row r="34" spans="1:6" ht="31.2" x14ac:dyDescent="0.3">
      <c r="A34" s="13" t="s">
        <v>41</v>
      </c>
      <c r="B34" s="14" t="s">
        <v>10</v>
      </c>
      <c r="C34" s="14" t="s">
        <v>42</v>
      </c>
      <c r="D34" s="14"/>
      <c r="E34" s="15">
        <f>E35</f>
        <v>150.30000000000001</v>
      </c>
    </row>
    <row r="35" spans="1:6" ht="46.8" x14ac:dyDescent="0.3">
      <c r="A35" s="7" t="s">
        <v>35</v>
      </c>
      <c r="B35" s="8" t="s">
        <v>10</v>
      </c>
      <c r="C35" s="8" t="s">
        <v>42</v>
      </c>
      <c r="D35" s="8" t="s">
        <v>36</v>
      </c>
      <c r="E35" s="12">
        <v>150.30000000000001</v>
      </c>
    </row>
    <row r="36" spans="1:6" ht="27.6" customHeight="1" x14ac:dyDescent="0.3">
      <c r="A36" s="13" t="s">
        <v>43</v>
      </c>
      <c r="B36" s="14" t="s">
        <v>10</v>
      </c>
      <c r="C36" s="14" t="s">
        <v>44</v>
      </c>
      <c r="D36" s="14"/>
      <c r="E36" s="15">
        <f>E37</f>
        <v>0.41799999999999998</v>
      </c>
    </row>
    <row r="37" spans="1:6" ht="15.6" x14ac:dyDescent="0.3">
      <c r="A37" s="7" t="s">
        <v>45</v>
      </c>
      <c r="B37" s="8" t="s">
        <v>10</v>
      </c>
      <c r="C37" s="8" t="s">
        <v>44</v>
      </c>
      <c r="D37" s="8" t="s">
        <v>46</v>
      </c>
      <c r="E37" s="12">
        <f>209*0.002</f>
        <v>0.41799999999999998</v>
      </c>
    </row>
    <row r="38" spans="1:6" ht="46.8" hidden="1" x14ac:dyDescent="0.3">
      <c r="A38" s="13" t="s">
        <v>71</v>
      </c>
      <c r="B38" s="14" t="s">
        <v>10</v>
      </c>
      <c r="C38" s="14" t="s">
        <v>73</v>
      </c>
      <c r="D38" s="8"/>
      <c r="E38" s="15">
        <f>E39</f>
        <v>0</v>
      </c>
      <c r="F38" s="24" t="s">
        <v>70</v>
      </c>
    </row>
    <row r="39" spans="1:6" ht="62.4" hidden="1" x14ac:dyDescent="0.3">
      <c r="A39" s="16" t="s">
        <v>72</v>
      </c>
      <c r="B39" s="8" t="s">
        <v>10</v>
      </c>
      <c r="C39" s="17" t="s">
        <v>73</v>
      </c>
      <c r="D39" s="17" t="s">
        <v>18</v>
      </c>
      <c r="E39" s="18">
        <v>0</v>
      </c>
      <c r="F39" s="24" t="s">
        <v>70</v>
      </c>
    </row>
    <row r="40" spans="1:6" ht="73.2" customHeight="1" x14ac:dyDescent="0.3">
      <c r="A40" s="21" t="s">
        <v>47</v>
      </c>
      <c r="B40" s="14" t="s">
        <v>10</v>
      </c>
      <c r="C40" s="14" t="s">
        <v>48</v>
      </c>
      <c r="D40" s="14"/>
      <c r="E40" s="15">
        <f>E41+E42</f>
        <v>19.909000000000002</v>
      </c>
    </row>
    <row r="41" spans="1:6" ht="48" customHeight="1" x14ac:dyDescent="0.3">
      <c r="A41" s="7" t="s">
        <v>35</v>
      </c>
      <c r="B41" s="8" t="s">
        <v>10</v>
      </c>
      <c r="C41" s="8" t="s">
        <v>48</v>
      </c>
      <c r="D41" s="8" t="s">
        <v>36</v>
      </c>
      <c r="E41" s="12">
        <f>11.6659+3.5231+1.92</f>
        <v>17.109000000000002</v>
      </c>
    </row>
    <row r="42" spans="1:6" ht="25.2" customHeight="1" x14ac:dyDescent="0.3">
      <c r="A42" s="7" t="s">
        <v>17</v>
      </c>
      <c r="B42" s="8" t="s">
        <v>10</v>
      </c>
      <c r="C42" s="8" t="s">
        <v>48</v>
      </c>
      <c r="D42" s="8" t="s">
        <v>18</v>
      </c>
      <c r="E42" s="12">
        <f>0.8+2</f>
        <v>2.8</v>
      </c>
    </row>
    <row r="43" spans="1:6" ht="59.4" customHeight="1" x14ac:dyDescent="0.3">
      <c r="A43" s="13" t="s">
        <v>49</v>
      </c>
      <c r="B43" s="14" t="s">
        <v>10</v>
      </c>
      <c r="C43" s="14" t="s">
        <v>50</v>
      </c>
      <c r="D43" s="14"/>
      <c r="E43" s="15">
        <f>E44+E45</f>
        <v>1878.0610000000001</v>
      </c>
    </row>
    <row r="44" spans="1:6" ht="46.8" x14ac:dyDescent="0.3">
      <c r="A44" s="7" t="s">
        <v>35</v>
      </c>
      <c r="B44" s="8" t="s">
        <v>10</v>
      </c>
      <c r="C44" s="8" t="s">
        <v>50</v>
      </c>
      <c r="D44" s="8" t="s">
        <v>36</v>
      </c>
      <c r="E44" s="12">
        <f>1188.976+20+359.071</f>
        <v>1568.047</v>
      </c>
    </row>
    <row r="45" spans="1:6" ht="24.6" customHeight="1" x14ac:dyDescent="0.3">
      <c r="A45" s="7" t="s">
        <v>17</v>
      </c>
      <c r="B45" s="8" t="s">
        <v>10</v>
      </c>
      <c r="C45" s="8" t="s">
        <v>50</v>
      </c>
      <c r="D45" s="8" t="s">
        <v>18</v>
      </c>
      <c r="E45" s="12">
        <f>64.906+2.9+150+7.2+78.908+6.1</f>
        <v>310.01400000000001</v>
      </c>
    </row>
    <row r="46" spans="1:6" ht="28.8" customHeight="1" x14ac:dyDescent="0.3">
      <c r="A46" s="13" t="s">
        <v>51</v>
      </c>
      <c r="B46" s="14" t="s">
        <v>10</v>
      </c>
      <c r="C46" s="14" t="s">
        <v>52</v>
      </c>
      <c r="D46" s="14"/>
      <c r="E46" s="15">
        <f>E47</f>
        <v>1.5</v>
      </c>
    </row>
    <row r="47" spans="1:6" ht="15" customHeight="1" x14ac:dyDescent="0.3">
      <c r="A47" s="7" t="s">
        <v>39</v>
      </c>
      <c r="B47" s="8" t="s">
        <v>10</v>
      </c>
      <c r="C47" s="8" t="s">
        <v>52</v>
      </c>
      <c r="D47" s="8" t="s">
        <v>40</v>
      </c>
      <c r="E47" s="12">
        <v>1.5</v>
      </c>
    </row>
    <row r="48" spans="1:6" ht="16.8" customHeight="1" x14ac:dyDescent="0.3">
      <c r="A48" s="13" t="s">
        <v>53</v>
      </c>
      <c r="B48" s="14" t="s">
        <v>10</v>
      </c>
      <c r="C48" s="14" t="s">
        <v>54</v>
      </c>
      <c r="D48" s="14"/>
      <c r="E48" s="15">
        <f>E49+E50+E51</f>
        <v>351.75400000000002</v>
      </c>
    </row>
    <row r="49" spans="1:5" ht="24" customHeight="1" x14ac:dyDescent="0.3">
      <c r="A49" s="7" t="s">
        <v>17</v>
      </c>
      <c r="B49" s="8" t="s">
        <v>10</v>
      </c>
      <c r="C49" s="8" t="s">
        <v>54</v>
      </c>
      <c r="D49" s="8" t="s">
        <v>18</v>
      </c>
      <c r="E49" s="12">
        <f>8+5.5</f>
        <v>13.5</v>
      </c>
    </row>
    <row r="50" spans="1:5" ht="15.6" x14ac:dyDescent="0.3">
      <c r="A50" s="7" t="s">
        <v>55</v>
      </c>
      <c r="B50" s="8" t="s">
        <v>10</v>
      </c>
      <c r="C50" s="8" t="s">
        <v>54</v>
      </c>
      <c r="D50" s="8" t="s">
        <v>56</v>
      </c>
      <c r="E50" s="12">
        <v>334.25400000000002</v>
      </c>
    </row>
    <row r="51" spans="1:5" ht="15.6" x14ac:dyDescent="0.3">
      <c r="A51" s="7" t="s">
        <v>39</v>
      </c>
      <c r="B51" s="8" t="s">
        <v>10</v>
      </c>
      <c r="C51" s="8" t="s">
        <v>54</v>
      </c>
      <c r="D51" s="8" t="s">
        <v>40</v>
      </c>
      <c r="E51" s="12">
        <v>4</v>
      </c>
    </row>
    <row r="52" spans="1:5" ht="14.4" x14ac:dyDescent="0.3"/>
  </sheetData>
  <mergeCells count="7">
    <mergeCell ref="A1:E1"/>
    <mergeCell ref="A2:E2"/>
    <mergeCell ref="B4:B5"/>
    <mergeCell ref="A4:A5"/>
    <mergeCell ref="E4:E5"/>
    <mergeCell ref="D4:D5"/>
    <mergeCell ref="C4:C5"/>
  </mergeCells>
  <pageMargins left="0.78740157480314965" right="0.70866141732283472" top="0.59055118110236227" bottom="0.59055118110236227" header="0.39370078740157483" footer="0.39370078740157483"/>
  <pageSetup paperSize="9"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9"/>
  <sheetViews>
    <sheetView showGridLines="0" tabSelected="1" topLeftCell="A19" zoomScaleNormal="100" workbookViewId="0">
      <selection activeCell="A25" sqref="A25:V25"/>
    </sheetView>
  </sheetViews>
  <sheetFormatPr defaultRowHeight="10.199999999999999" customHeight="1" x14ac:dyDescent="0.3"/>
  <cols>
    <col min="1" max="1" width="74.88671875" customWidth="1"/>
    <col min="2" max="2" width="5.77734375" customWidth="1"/>
    <col min="3" max="4" width="8" hidden="1"/>
    <col min="5" max="5" width="16.33203125" customWidth="1"/>
    <col min="6" max="19" width="8" hidden="1"/>
    <col min="20" max="20" width="5.77734375" customWidth="1"/>
    <col min="21" max="21" width="12.33203125" customWidth="1"/>
    <col min="22" max="22" width="11.6640625" customWidth="1"/>
  </cols>
  <sheetData>
    <row r="1" spans="1:22" ht="64.8" customHeight="1" x14ac:dyDescent="0.3">
      <c r="A1" s="35" t="s">
        <v>79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</row>
    <row r="2" spans="1:22" s="10" customFormat="1" ht="39" customHeight="1" x14ac:dyDescent="0.35">
      <c r="A2" s="42" t="s">
        <v>82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</row>
    <row r="3" spans="1:22" ht="31.8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1" t="s">
        <v>0</v>
      </c>
    </row>
    <row r="4" spans="1:22" ht="14.4" customHeight="1" x14ac:dyDescent="0.3">
      <c r="A4" s="39" t="s">
        <v>2</v>
      </c>
      <c r="B4" s="38" t="s">
        <v>3</v>
      </c>
      <c r="C4" s="38" t="s">
        <v>4</v>
      </c>
      <c r="D4" s="38" t="s">
        <v>5</v>
      </c>
      <c r="E4" s="38" t="s">
        <v>63</v>
      </c>
      <c r="F4" s="38" t="s">
        <v>6</v>
      </c>
      <c r="G4" s="38" t="s">
        <v>6</v>
      </c>
      <c r="H4" s="38" t="s">
        <v>6</v>
      </c>
      <c r="I4" s="38" t="s">
        <v>6</v>
      </c>
      <c r="J4" s="38" t="s">
        <v>6</v>
      </c>
      <c r="K4" s="38" t="s">
        <v>6</v>
      </c>
      <c r="L4" s="38" t="s">
        <v>6</v>
      </c>
      <c r="M4" s="38" t="s">
        <v>6</v>
      </c>
      <c r="N4" s="38" t="s">
        <v>6</v>
      </c>
      <c r="O4" s="38" t="s">
        <v>6</v>
      </c>
      <c r="P4" s="38" t="s">
        <v>6</v>
      </c>
      <c r="Q4" s="38" t="s">
        <v>6</v>
      </c>
      <c r="R4" s="38" t="s">
        <v>6</v>
      </c>
      <c r="S4" s="38" t="s">
        <v>6</v>
      </c>
      <c r="T4" s="38" t="s">
        <v>64</v>
      </c>
      <c r="U4" s="39" t="s">
        <v>61</v>
      </c>
      <c r="V4" s="39" t="s">
        <v>81</v>
      </c>
    </row>
    <row r="5" spans="1:22" ht="14.4" customHeight="1" x14ac:dyDescent="0.3">
      <c r="A5" s="39"/>
      <c r="B5" s="38" t="s">
        <v>3</v>
      </c>
      <c r="C5" s="38" t="s">
        <v>4</v>
      </c>
      <c r="D5" s="38" t="s">
        <v>5</v>
      </c>
      <c r="E5" s="38" t="s">
        <v>6</v>
      </c>
      <c r="F5" s="38" t="s">
        <v>6</v>
      </c>
      <c r="G5" s="38" t="s">
        <v>6</v>
      </c>
      <c r="H5" s="38" t="s">
        <v>6</v>
      </c>
      <c r="I5" s="38" t="s">
        <v>6</v>
      </c>
      <c r="J5" s="38" t="s">
        <v>6</v>
      </c>
      <c r="K5" s="38" t="s">
        <v>6</v>
      </c>
      <c r="L5" s="38" t="s">
        <v>6</v>
      </c>
      <c r="M5" s="38" t="s">
        <v>6</v>
      </c>
      <c r="N5" s="38" t="s">
        <v>6</v>
      </c>
      <c r="O5" s="38" t="s">
        <v>6</v>
      </c>
      <c r="P5" s="38" t="s">
        <v>6</v>
      </c>
      <c r="Q5" s="38" t="s">
        <v>6</v>
      </c>
      <c r="R5" s="38" t="s">
        <v>6</v>
      </c>
      <c r="S5" s="38" t="s">
        <v>6</v>
      </c>
      <c r="T5" s="38" t="s">
        <v>7</v>
      </c>
      <c r="U5" s="39" t="s">
        <v>1</v>
      </c>
      <c r="V5" s="39" t="s">
        <v>1</v>
      </c>
    </row>
    <row r="6" spans="1:22" ht="14.4" hidden="1" x14ac:dyDescent="0.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spans="1:22" ht="16.649999999999999" customHeight="1" x14ac:dyDescent="0.3">
      <c r="A7" s="4" t="s">
        <v>8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5">
        <f>3099.852</f>
        <v>3099.8519999999999</v>
      </c>
      <c r="V7" s="5">
        <f>3197.894</f>
        <v>3197.8939999999998</v>
      </c>
    </row>
    <row r="8" spans="1:22" ht="15.6" x14ac:dyDescent="0.3">
      <c r="A8" s="6" t="s">
        <v>9</v>
      </c>
      <c r="B8" s="3" t="s">
        <v>10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5">
        <f>U9+U25</f>
        <v>3099.8520000000003</v>
      </c>
      <c r="V8" s="5">
        <f>V9+V25</f>
        <v>3197.8940000000002</v>
      </c>
    </row>
    <row r="9" spans="1:22" ht="15.6" x14ac:dyDescent="0.3">
      <c r="A9" s="43" t="s">
        <v>62</v>
      </c>
      <c r="B9" s="49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5">
        <f>U10+U13+U17</f>
        <v>118.9</v>
      </c>
      <c r="V9" s="45">
        <f>V10+V13+V17</f>
        <v>118.9</v>
      </c>
    </row>
    <row r="10" spans="1:22" ht="46.8" x14ac:dyDescent="0.3">
      <c r="A10" s="13" t="s">
        <v>75</v>
      </c>
      <c r="B10" s="14" t="s">
        <v>10</v>
      </c>
      <c r="C10" s="27"/>
      <c r="D10" s="27"/>
      <c r="E10" s="14" t="s">
        <v>77</v>
      </c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8">
        <f>U11</f>
        <v>0.3</v>
      </c>
      <c r="V10" s="28">
        <f>V11</f>
        <v>0.3</v>
      </c>
    </row>
    <row r="11" spans="1:22" ht="31.2" x14ac:dyDescent="0.3">
      <c r="A11" s="13" t="s">
        <v>76</v>
      </c>
      <c r="B11" s="32" t="s">
        <v>10</v>
      </c>
      <c r="C11" s="27"/>
      <c r="D11" s="27"/>
      <c r="E11" s="14" t="s">
        <v>78</v>
      </c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8">
        <f>U12</f>
        <v>0.3</v>
      </c>
      <c r="V11" s="28">
        <f>V12</f>
        <v>0.3</v>
      </c>
    </row>
    <row r="12" spans="1:22" ht="31.2" x14ac:dyDescent="0.3">
      <c r="A12" s="7" t="s">
        <v>17</v>
      </c>
      <c r="B12" s="33" t="s">
        <v>10</v>
      </c>
      <c r="C12" s="27"/>
      <c r="D12" s="27"/>
      <c r="E12" s="17" t="s">
        <v>78</v>
      </c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8" t="s">
        <v>18</v>
      </c>
      <c r="U12" s="18">
        <v>0.3</v>
      </c>
      <c r="V12" s="18">
        <v>0.3</v>
      </c>
    </row>
    <row r="13" spans="1:22" ht="31.2" x14ac:dyDescent="0.3">
      <c r="A13" s="13" t="s">
        <v>11</v>
      </c>
      <c r="B13" s="14" t="s">
        <v>10</v>
      </c>
      <c r="C13" s="14"/>
      <c r="D13" s="14"/>
      <c r="E13" s="14" t="s">
        <v>12</v>
      </c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5">
        <f t="shared" ref="U13:V15" si="0">U14</f>
        <v>18.600000000000001</v>
      </c>
      <c r="V13" s="15">
        <f t="shared" si="0"/>
        <v>18.600000000000001</v>
      </c>
    </row>
    <row r="14" spans="1:22" ht="15.6" x14ac:dyDescent="0.3">
      <c r="A14" s="16" t="s">
        <v>13</v>
      </c>
      <c r="B14" s="17" t="s">
        <v>10</v>
      </c>
      <c r="C14" s="17"/>
      <c r="D14" s="17"/>
      <c r="E14" s="17" t="s">
        <v>14</v>
      </c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8">
        <f t="shared" si="0"/>
        <v>18.600000000000001</v>
      </c>
      <c r="V14" s="18">
        <f t="shared" si="0"/>
        <v>18.600000000000001</v>
      </c>
    </row>
    <row r="15" spans="1:22" ht="15.6" x14ac:dyDescent="0.3">
      <c r="A15" s="13" t="s">
        <v>15</v>
      </c>
      <c r="B15" s="14" t="s">
        <v>10</v>
      </c>
      <c r="C15" s="14"/>
      <c r="D15" s="14"/>
      <c r="E15" s="14" t="s">
        <v>16</v>
      </c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5">
        <f t="shared" si="0"/>
        <v>18.600000000000001</v>
      </c>
      <c r="V15" s="15">
        <f t="shared" si="0"/>
        <v>18.600000000000001</v>
      </c>
    </row>
    <row r="16" spans="1:22" ht="31.2" x14ac:dyDescent="0.3">
      <c r="A16" s="7" t="s">
        <v>17</v>
      </c>
      <c r="B16" s="8" t="s">
        <v>10</v>
      </c>
      <c r="C16" s="8"/>
      <c r="D16" s="8"/>
      <c r="E16" s="8" t="s">
        <v>16</v>
      </c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 t="s">
        <v>18</v>
      </c>
      <c r="U16" s="12">
        <v>18.600000000000001</v>
      </c>
      <c r="V16" s="12">
        <v>18.600000000000001</v>
      </c>
    </row>
    <row r="17" spans="1:22" ht="31.2" x14ac:dyDescent="0.3">
      <c r="A17" s="13" t="s">
        <v>19</v>
      </c>
      <c r="B17" s="14" t="s">
        <v>10</v>
      </c>
      <c r="C17" s="14"/>
      <c r="D17" s="14"/>
      <c r="E17" s="14" t="s">
        <v>20</v>
      </c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5">
        <f>U18</f>
        <v>100</v>
      </c>
      <c r="V17" s="15">
        <f>V18</f>
        <v>100</v>
      </c>
    </row>
    <row r="18" spans="1:22" ht="46.8" x14ac:dyDescent="0.3">
      <c r="A18" s="16" t="s">
        <v>21</v>
      </c>
      <c r="B18" s="17" t="s">
        <v>10</v>
      </c>
      <c r="C18" s="17"/>
      <c r="D18" s="17"/>
      <c r="E18" s="17" t="s">
        <v>22</v>
      </c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8">
        <f>U19+U21+U23</f>
        <v>100</v>
      </c>
      <c r="V18" s="18">
        <f>V19+V21+V23</f>
        <v>100</v>
      </c>
    </row>
    <row r="19" spans="1:22" ht="15.6" x14ac:dyDescent="0.3">
      <c r="A19" s="13" t="s">
        <v>23</v>
      </c>
      <c r="B19" s="14" t="s">
        <v>10</v>
      </c>
      <c r="C19" s="14"/>
      <c r="D19" s="14"/>
      <c r="E19" s="14" t="s">
        <v>24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5">
        <f>U20</f>
        <v>0</v>
      </c>
      <c r="V19" s="15">
        <f>V20</f>
        <v>0</v>
      </c>
    </row>
    <row r="20" spans="1:22" ht="31.2" x14ac:dyDescent="0.3">
      <c r="A20" s="7" t="s">
        <v>17</v>
      </c>
      <c r="B20" s="8" t="s">
        <v>10</v>
      </c>
      <c r="C20" s="8"/>
      <c r="D20" s="8"/>
      <c r="E20" s="8" t="s">
        <v>24</v>
      </c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 t="s">
        <v>18</v>
      </c>
      <c r="U20" s="12">
        <v>0</v>
      </c>
      <c r="V20" s="12">
        <v>0</v>
      </c>
    </row>
    <row r="21" spans="1:22" ht="15.6" x14ac:dyDescent="0.3">
      <c r="A21" s="13" t="s">
        <v>25</v>
      </c>
      <c r="B21" s="14" t="s">
        <v>10</v>
      </c>
      <c r="C21" s="14"/>
      <c r="D21" s="14"/>
      <c r="E21" s="14" t="s">
        <v>26</v>
      </c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5">
        <f>U22</f>
        <v>0</v>
      </c>
      <c r="V21" s="15">
        <f>V22</f>
        <v>0</v>
      </c>
    </row>
    <row r="22" spans="1:22" ht="31.2" x14ac:dyDescent="0.3">
      <c r="A22" s="7" t="s">
        <v>17</v>
      </c>
      <c r="B22" s="8" t="s">
        <v>10</v>
      </c>
      <c r="C22" s="8"/>
      <c r="D22" s="8"/>
      <c r="E22" s="8" t="s">
        <v>26</v>
      </c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 t="s">
        <v>18</v>
      </c>
      <c r="U22" s="12">
        <v>0</v>
      </c>
      <c r="V22" s="12">
        <v>0</v>
      </c>
    </row>
    <row r="23" spans="1:22" ht="15.6" x14ac:dyDescent="0.3">
      <c r="A23" s="13" t="s">
        <v>27</v>
      </c>
      <c r="B23" s="14" t="s">
        <v>10</v>
      </c>
      <c r="C23" s="14"/>
      <c r="D23" s="14"/>
      <c r="E23" s="14" t="s">
        <v>28</v>
      </c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5">
        <f>U24</f>
        <v>100</v>
      </c>
      <c r="V23" s="15">
        <f>V24</f>
        <v>100</v>
      </c>
    </row>
    <row r="24" spans="1:22" ht="31.2" x14ac:dyDescent="0.3">
      <c r="A24" s="7" t="s">
        <v>17</v>
      </c>
      <c r="B24" s="8" t="s">
        <v>10</v>
      </c>
      <c r="C24" s="8"/>
      <c r="D24" s="8"/>
      <c r="E24" s="8" t="s">
        <v>28</v>
      </c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 t="s">
        <v>18</v>
      </c>
      <c r="U24" s="12">
        <v>100</v>
      </c>
      <c r="V24" s="12">
        <v>100</v>
      </c>
    </row>
    <row r="25" spans="1:22" ht="15.6" x14ac:dyDescent="0.3">
      <c r="A25" s="50" t="s">
        <v>29</v>
      </c>
      <c r="B25" s="51" t="s">
        <v>10</v>
      </c>
      <c r="C25" s="51"/>
      <c r="D25" s="51"/>
      <c r="E25" s="51" t="s">
        <v>30</v>
      </c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2">
        <f>2980.952</f>
        <v>2980.9520000000002</v>
      </c>
      <c r="V25" s="52">
        <f>3078.994</f>
        <v>3078.9940000000001</v>
      </c>
    </row>
    <row r="26" spans="1:22" ht="15.6" x14ac:dyDescent="0.3">
      <c r="A26" s="13" t="s">
        <v>31</v>
      </c>
      <c r="B26" s="14" t="s">
        <v>10</v>
      </c>
      <c r="C26" s="14"/>
      <c r="D26" s="14"/>
      <c r="E26" s="14" t="s">
        <v>32</v>
      </c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5">
        <f>U27+U29+U31+U33+U35+U38+U41+U43+U47</f>
        <v>2980.9519999999998</v>
      </c>
      <c r="V26" s="15">
        <f>V27+V29+V31+V33+V35+V38+V41+V43+V47</f>
        <v>3078.9940000000001</v>
      </c>
    </row>
    <row r="27" spans="1:22" ht="31.2" x14ac:dyDescent="0.3">
      <c r="A27" s="13" t="s">
        <v>33</v>
      </c>
      <c r="B27" s="14" t="s">
        <v>10</v>
      </c>
      <c r="C27" s="14"/>
      <c r="D27" s="14"/>
      <c r="E27" s="14" t="s">
        <v>34</v>
      </c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5">
        <f>U28</f>
        <v>680.93299999999999</v>
      </c>
      <c r="V27" s="15">
        <f>V28</f>
        <v>680.93299999999999</v>
      </c>
    </row>
    <row r="28" spans="1:22" ht="50.4" customHeight="1" x14ac:dyDescent="0.3">
      <c r="A28" s="7" t="s">
        <v>35</v>
      </c>
      <c r="B28" s="8" t="s">
        <v>10</v>
      </c>
      <c r="C28" s="8"/>
      <c r="D28" s="8"/>
      <c r="E28" s="8" t="s">
        <v>34</v>
      </c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 t="s">
        <v>36</v>
      </c>
      <c r="U28" s="12">
        <v>680.93299999999999</v>
      </c>
      <c r="V28" s="12">
        <v>680.93299999999999</v>
      </c>
    </row>
    <row r="29" spans="1:22" ht="15.6" x14ac:dyDescent="0.3">
      <c r="A29" s="13" t="s">
        <v>37</v>
      </c>
      <c r="B29" s="14" t="s">
        <v>10</v>
      </c>
      <c r="C29" s="14"/>
      <c r="D29" s="14"/>
      <c r="E29" s="14" t="s">
        <v>38</v>
      </c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5">
        <f>U30</f>
        <v>3</v>
      </c>
      <c r="V29" s="15">
        <f>V30</f>
        <v>3</v>
      </c>
    </row>
    <row r="30" spans="1:22" ht="15.6" x14ac:dyDescent="0.3">
      <c r="A30" s="7" t="s">
        <v>39</v>
      </c>
      <c r="B30" s="8" t="s">
        <v>10</v>
      </c>
      <c r="C30" s="8"/>
      <c r="D30" s="8"/>
      <c r="E30" s="8" t="s">
        <v>38</v>
      </c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 t="s">
        <v>40</v>
      </c>
      <c r="U30" s="12">
        <v>3</v>
      </c>
      <c r="V30" s="12">
        <v>3</v>
      </c>
    </row>
    <row r="31" spans="1:22" ht="31.2" x14ac:dyDescent="0.3">
      <c r="A31" s="13" t="s">
        <v>41</v>
      </c>
      <c r="B31" s="14" t="s">
        <v>10</v>
      </c>
      <c r="C31" s="14"/>
      <c r="D31" s="14"/>
      <c r="E31" s="14" t="s">
        <v>42</v>
      </c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5">
        <f>U32</f>
        <v>150.80000000000001</v>
      </c>
      <c r="V31" s="15">
        <f>V32</f>
        <v>153.6</v>
      </c>
    </row>
    <row r="32" spans="1:22" ht="52.2" customHeight="1" x14ac:dyDescent="0.3">
      <c r="A32" s="7" t="s">
        <v>35</v>
      </c>
      <c r="B32" s="8" t="s">
        <v>10</v>
      </c>
      <c r="C32" s="8"/>
      <c r="D32" s="8"/>
      <c r="E32" s="8" t="s">
        <v>42</v>
      </c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 t="s">
        <v>36</v>
      </c>
      <c r="U32" s="12">
        <v>150.80000000000001</v>
      </c>
      <c r="V32" s="12">
        <v>153.6</v>
      </c>
    </row>
    <row r="33" spans="1:22" ht="31.2" x14ac:dyDescent="0.3">
      <c r="A33" s="13" t="s">
        <v>43</v>
      </c>
      <c r="B33" s="14" t="s">
        <v>10</v>
      </c>
      <c r="C33" s="14"/>
      <c r="D33" s="14"/>
      <c r="E33" s="14" t="s">
        <v>44</v>
      </c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5">
        <f>U34</f>
        <v>0.41799999999999998</v>
      </c>
      <c r="V33" s="15">
        <f>V34</f>
        <v>0.41799999999999998</v>
      </c>
    </row>
    <row r="34" spans="1:22" ht="15.6" x14ac:dyDescent="0.3">
      <c r="A34" s="7" t="s">
        <v>45</v>
      </c>
      <c r="B34" s="8" t="s">
        <v>10</v>
      </c>
      <c r="C34" s="8"/>
      <c r="D34" s="8"/>
      <c r="E34" s="8" t="s">
        <v>44</v>
      </c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 t="s">
        <v>46</v>
      </c>
      <c r="U34" s="12">
        <v>0.41799999999999998</v>
      </c>
      <c r="V34" s="12">
        <v>0.41799999999999998</v>
      </c>
    </row>
    <row r="35" spans="1:22" ht="93.6" x14ac:dyDescent="0.3">
      <c r="A35" s="19" t="s">
        <v>47</v>
      </c>
      <c r="B35" s="14" t="s">
        <v>10</v>
      </c>
      <c r="C35" s="14"/>
      <c r="D35" s="14"/>
      <c r="E35" s="14" t="s">
        <v>48</v>
      </c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5">
        <f>U36+U37</f>
        <v>20.052000000000003</v>
      </c>
      <c r="V35" s="15">
        <f>V36+V37</f>
        <v>20.594000000000001</v>
      </c>
    </row>
    <row r="36" spans="1:22" ht="49.2" customHeight="1" x14ac:dyDescent="0.3">
      <c r="A36" s="7" t="s">
        <v>35</v>
      </c>
      <c r="B36" s="8" t="s">
        <v>10</v>
      </c>
      <c r="C36" s="8"/>
      <c r="D36" s="8"/>
      <c r="E36" s="8" t="s">
        <v>48</v>
      </c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 t="s">
        <v>36</v>
      </c>
      <c r="U36" s="12">
        <f>11.76805+3.55395+1.93</f>
        <v>17.252000000000002</v>
      </c>
      <c r="V36" s="12">
        <f>12.16897+3.67503+1.95</f>
        <v>17.794</v>
      </c>
    </row>
    <row r="37" spans="1:22" ht="31.2" x14ac:dyDescent="0.3">
      <c r="A37" s="7" t="s">
        <v>17</v>
      </c>
      <c r="B37" s="8" t="s">
        <v>10</v>
      </c>
      <c r="C37" s="8"/>
      <c r="D37" s="8"/>
      <c r="E37" s="8" t="s">
        <v>48</v>
      </c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 t="s">
        <v>18</v>
      </c>
      <c r="U37" s="12">
        <f>0.8+2</f>
        <v>2.8</v>
      </c>
      <c r="V37" s="12">
        <f>0.8+2</f>
        <v>2.8</v>
      </c>
    </row>
    <row r="38" spans="1:22" ht="63" customHeight="1" x14ac:dyDescent="0.3">
      <c r="A38" s="13" t="s">
        <v>49</v>
      </c>
      <c r="B38" s="14" t="s">
        <v>10</v>
      </c>
      <c r="C38" s="14"/>
      <c r="D38" s="14"/>
      <c r="E38" s="14" t="s">
        <v>50</v>
      </c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5">
        <f>U39+U40</f>
        <v>1708.77</v>
      </c>
      <c r="V38" s="15">
        <f>V39+V40</f>
        <v>1725.51</v>
      </c>
    </row>
    <row r="39" spans="1:22" ht="48.6" customHeight="1" x14ac:dyDescent="0.3">
      <c r="A39" s="7" t="s">
        <v>35</v>
      </c>
      <c r="B39" s="8" t="s">
        <v>10</v>
      </c>
      <c r="C39" s="8"/>
      <c r="D39" s="8"/>
      <c r="E39" s="8" t="s">
        <v>50</v>
      </c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 t="s">
        <v>36</v>
      </c>
      <c r="U39" s="12">
        <f>1188.976+20+359.071</f>
        <v>1568.047</v>
      </c>
      <c r="V39" s="12">
        <f>1188.976+20+359.071</f>
        <v>1568.047</v>
      </c>
    </row>
    <row r="40" spans="1:22" ht="31.2" x14ac:dyDescent="0.3">
      <c r="A40" s="7" t="s">
        <v>17</v>
      </c>
      <c r="B40" s="8" t="s">
        <v>10</v>
      </c>
      <c r="C40" s="8"/>
      <c r="D40" s="8"/>
      <c r="E40" s="8" t="s">
        <v>50</v>
      </c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 t="s">
        <v>18</v>
      </c>
      <c r="U40" s="12">
        <f>30+2.7+80+28.023</f>
        <v>140.72300000000001</v>
      </c>
      <c r="V40" s="12">
        <f>35+2.5+90+28+1.963</f>
        <v>157.46299999999999</v>
      </c>
    </row>
    <row r="41" spans="1:22" ht="31.2" x14ac:dyDescent="0.3">
      <c r="A41" s="13" t="s">
        <v>51</v>
      </c>
      <c r="B41" s="14" t="s">
        <v>10</v>
      </c>
      <c r="C41" s="14"/>
      <c r="D41" s="14"/>
      <c r="E41" s="14" t="s">
        <v>52</v>
      </c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5">
        <f>U42</f>
        <v>1.5</v>
      </c>
      <c r="V41" s="15">
        <f>V42</f>
        <v>1.5</v>
      </c>
    </row>
    <row r="42" spans="1:22" ht="15.6" x14ac:dyDescent="0.3">
      <c r="A42" s="7" t="s">
        <v>39</v>
      </c>
      <c r="B42" s="8" t="s">
        <v>10</v>
      </c>
      <c r="C42" s="8"/>
      <c r="D42" s="8"/>
      <c r="E42" s="8" t="s">
        <v>52</v>
      </c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 t="s">
        <v>40</v>
      </c>
      <c r="U42" s="12">
        <v>1.5</v>
      </c>
      <c r="V42" s="12">
        <v>1.5</v>
      </c>
    </row>
    <row r="43" spans="1:22" ht="15.6" x14ac:dyDescent="0.3">
      <c r="A43" s="13" t="s">
        <v>53</v>
      </c>
      <c r="B43" s="14" t="s">
        <v>10</v>
      </c>
      <c r="C43" s="14"/>
      <c r="D43" s="14"/>
      <c r="E43" s="14" t="s">
        <v>54</v>
      </c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5">
        <f>U44+U45+U46</f>
        <v>342.25400000000002</v>
      </c>
      <c r="V43" s="15">
        <f>V44+V45+V46</f>
        <v>342.25400000000002</v>
      </c>
    </row>
    <row r="44" spans="1:22" ht="31.2" x14ac:dyDescent="0.3">
      <c r="A44" s="7" t="s">
        <v>17</v>
      </c>
      <c r="B44" s="8" t="s">
        <v>10</v>
      </c>
      <c r="C44" s="14"/>
      <c r="D44" s="14"/>
      <c r="E44" s="8" t="s">
        <v>54</v>
      </c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34" t="s">
        <v>18</v>
      </c>
      <c r="U44" s="18">
        <v>8</v>
      </c>
      <c r="V44" s="18">
        <v>8</v>
      </c>
    </row>
    <row r="45" spans="1:22" ht="15.6" x14ac:dyDescent="0.3">
      <c r="A45" s="7" t="s">
        <v>55</v>
      </c>
      <c r="B45" s="8" t="s">
        <v>10</v>
      </c>
      <c r="C45" s="8"/>
      <c r="D45" s="8"/>
      <c r="E45" s="8" t="s">
        <v>54</v>
      </c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 t="s">
        <v>56</v>
      </c>
      <c r="U45" s="12">
        <v>334.25400000000002</v>
      </c>
      <c r="V45" s="12">
        <v>334.25400000000002</v>
      </c>
    </row>
    <row r="46" spans="1:22" ht="15.6" x14ac:dyDescent="0.3">
      <c r="A46" s="7" t="s">
        <v>39</v>
      </c>
      <c r="B46" s="8" t="s">
        <v>10</v>
      </c>
      <c r="C46" s="8"/>
      <c r="D46" s="8"/>
      <c r="E46" s="8" t="s">
        <v>54</v>
      </c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34" t="s">
        <v>40</v>
      </c>
      <c r="U46" s="12">
        <v>0</v>
      </c>
      <c r="V46" s="12">
        <v>0</v>
      </c>
    </row>
    <row r="47" spans="1:22" ht="15.6" x14ac:dyDescent="0.3">
      <c r="A47" s="13" t="s">
        <v>57</v>
      </c>
      <c r="B47" s="14" t="s">
        <v>10</v>
      </c>
      <c r="C47" s="14"/>
      <c r="D47" s="14"/>
      <c r="E47" s="14" t="s">
        <v>58</v>
      </c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5">
        <f>U48</f>
        <v>73.224999999999994</v>
      </c>
      <c r="V47" s="15">
        <f>V48</f>
        <v>151.185</v>
      </c>
    </row>
    <row r="48" spans="1:22" ht="15.6" x14ac:dyDescent="0.3">
      <c r="A48" s="7" t="s">
        <v>59</v>
      </c>
      <c r="B48" s="8" t="s">
        <v>10</v>
      </c>
      <c r="C48" s="8"/>
      <c r="D48" s="8"/>
      <c r="E48" s="8" t="s">
        <v>58</v>
      </c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 t="s">
        <v>60</v>
      </c>
      <c r="U48" s="12">
        <v>73.224999999999994</v>
      </c>
      <c r="V48" s="12">
        <v>151.185</v>
      </c>
    </row>
    <row r="49" ht="14.4" x14ac:dyDescent="0.3"/>
  </sheetData>
  <mergeCells count="10">
    <mergeCell ref="A1:V1"/>
    <mergeCell ref="A2:V2"/>
    <mergeCell ref="D4:D5"/>
    <mergeCell ref="C4:C5"/>
    <mergeCell ref="V4:V5"/>
    <mergeCell ref="U4:U5"/>
    <mergeCell ref="B4:B5"/>
    <mergeCell ref="A4:A5"/>
    <mergeCell ref="T4:T5"/>
    <mergeCell ref="E4:S5"/>
  </mergeCells>
  <pageMargins left="0.78740157480314965" right="0.70866141732283472" top="0.59055118110236227" bottom="0.59055118110236227" header="0.39370078740157483" footer="0.39370078740157483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1-й год</vt:lpstr>
      <vt:lpstr>2-й и 3-й года</vt:lpstr>
      <vt:lpstr>'1-й год'!Заголовки_для_печати</vt:lpstr>
      <vt:lpstr>'2-й и 3-й года'!Заголовки_для_печати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rep:2.45.2.54</dc:description>
  <cp:lastModifiedBy>Shprengel</cp:lastModifiedBy>
  <cp:lastPrinted>2019-11-14T08:28:16Z</cp:lastPrinted>
  <dcterms:created xsi:type="dcterms:W3CDTF">2018-11-19T15:44:28Z</dcterms:created>
  <dcterms:modified xsi:type="dcterms:W3CDTF">2019-11-14T08:29:24Z</dcterms:modified>
</cp:coreProperties>
</file>